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<sst xmlns="http://schemas.openxmlformats.org/spreadsheetml/2006/main" count="91" uniqueCount="83">
  <si>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</si>
  <si>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</si>
  <si>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</si>
  <si>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</si>
  <si>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</si>
  <si>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</si>
  <si>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</si>
  <si>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</si>
  <si>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</si>
  <si>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</si>
  <si>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</si>
  <si>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</si>
  <si>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</si>
  <si>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</si>
  <si>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</si>
  <si>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</si>
  <si>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</si>
  <si>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</si>
  <si>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</si>
  <si>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</si>
  <si>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</si>
  <si>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</si>
  <si>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</si>
  <si>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</si>
  <si>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</si>
  <si>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</si>
  <si>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</si>
  <si>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</si>
  <si>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</si>
  <si>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</si>
  <si>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</si>
  <si>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</si>
  <si>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</si>
  <si>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</si>
  <si>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</si>
  <si>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</si>
  <si>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</si>
  <si>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</si>
  <si>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</si>
  <si>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</si>
  <si>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</si>
  <si>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</si>
  <si>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</si>
  <si>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</si>
  <si>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</si>
  <si>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</si>
  <si>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</si>
  <si>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</si>
  <si>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</si>
  <si>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</si>
  <si>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</si>
  <si>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</si>
  <si>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</si>
  <si>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</si>
  <si>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</si>
  <si>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</si>
  <si>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</si>
  <si>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</si>
  <si>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</si>
  <si>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</si>
  <si>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</si>
  <si>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</si>
  <si>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</si>
  <si>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</si>
  <si>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</si>
  <si>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</si>
  <si>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</si>
  <si>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</si>
  <si>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</si>
  <si>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</si>
  <si>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</si>
  <si>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</si>
  <si>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</si>
  <si>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</si>
  <si>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</si>
  <si>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</si>
  <si>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</si>
  <si>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</si>
  <si>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</si>
  <si>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</si>
  <si>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</si>
  <si>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</si>
  <si>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Opšta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</si>
</sst>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22" sqref="A22:G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6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2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350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>
        <v>2</v>
      </c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150</v>
      </c>
      <c r="I6" s="8" t="s">
        <v>54</v>
      </c>
      <c r="J6" s="7">
        <f>30*Aktivnosti!H8</f>
        <v>180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0.32942898975109808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45</v>
      </c>
      <c r="H8" s="6"/>
      <c r="I8" s="9"/>
      <c r="J8" s="6"/>
      <c r="K8" s="13">
        <f t="shared" ref="K8:K22" si="0">G8/$G$23</f>
        <v>0.26354319180087848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62.5</v>
      </c>
      <c r="H9" s="6"/>
      <c r="I9" s="9"/>
      <c r="J9" s="6"/>
      <c r="K9" s="13">
        <f t="shared" si="0"/>
        <v>0.36603221083455345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1.171303074670571E-2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2</v>
      </c>
      <c r="H16" s="6"/>
      <c r="I16" s="9"/>
      <c r="J16" s="6"/>
      <c r="K16" s="13">
        <f t="shared" si="0"/>
        <v>1.171303074670571E-2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1.171303074670571E-2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5.8565153733528552E-3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170.75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5.6916666666666664</v>
      </c>
      <c r="I25" s="11" t="s">
        <v>54</v>
      </c>
      <c r="J25" s="12">
        <f>G23/25</f>
        <v>6.83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6" sqref="B1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56.25</v>
      </c>
    </row>
    <row r="8" spans="1:2">
      <c r="A8" s="3" t="s">
        <v>78</v>
      </c>
      <c r="B8" s="4">
        <f>IF(Proračun!G24="OK",SUM(Proračun!G8:G22),"")</f>
        <v>114.5</v>
      </c>
    </row>
    <row r="9" spans="1:2">
      <c r="A9" s="3" t="s">
        <v>79</v>
      </c>
      <c r="B9" s="4">
        <f>IF(Proračun!G24="OK",B7+B8,"")</f>
        <v>170.75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